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40" i="3" l="1"/>
  <c r="G32" i="3"/>
  <c r="F7" i="3"/>
  <c r="G12" i="3"/>
  <c r="F26" i="3"/>
  <c r="E26" i="3"/>
  <c r="G30" i="3"/>
  <c r="G29" i="3"/>
  <c r="G28" i="3"/>
  <c r="E7" i="3"/>
  <c r="G19" i="3"/>
  <c r="F41" i="3"/>
  <c r="F33" i="3"/>
  <c r="E33" i="3"/>
  <c r="G34" i="3"/>
  <c r="F20" i="3"/>
  <c r="E20" i="3"/>
  <c r="G22" i="3"/>
  <c r="F38" i="3"/>
  <c r="E38" i="3"/>
  <c r="F23" i="3"/>
  <c r="E23" i="3"/>
  <c r="G44" i="3"/>
  <c r="G11" i="3"/>
  <c r="G33" i="3" l="1"/>
  <c r="G23" i="3"/>
  <c r="F36" i="3"/>
  <c r="F45" i="3" s="1"/>
  <c r="G8" i="3"/>
  <c r="G9" i="3"/>
  <c r="G13" i="3"/>
  <c r="G14" i="3"/>
  <c r="G15" i="3"/>
  <c r="G17" i="3"/>
  <c r="G18" i="3"/>
  <c r="G21" i="3"/>
  <c r="G24" i="3"/>
  <c r="G27" i="3"/>
  <c r="G31" i="3"/>
  <c r="G35" i="3"/>
  <c r="G37" i="3"/>
  <c r="G39" i="3"/>
  <c r="G42" i="3"/>
  <c r="E43" i="3"/>
  <c r="G43" i="3" s="1"/>
  <c r="E41" i="3"/>
  <c r="E36" i="3"/>
  <c r="E45" i="3" l="1"/>
  <c r="G36" i="3"/>
  <c r="G26" i="3"/>
  <c r="G38" i="3"/>
  <c r="G20" i="3"/>
  <c r="G41" i="3"/>
  <c r="G7" i="3"/>
  <c r="G45" i="3" l="1"/>
</calcChain>
</file>

<file path=xl/sharedStrings.xml><?xml version="1.0" encoding="utf-8"?>
<sst xmlns="http://schemas.openxmlformats.org/spreadsheetml/2006/main" count="94" uniqueCount="81">
  <si>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</si>
  <si>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</si>
  <si>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</si>
  <si>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</si>
  <si>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</si>
  <si>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</si>
  <si>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</si>
  <si>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</si>
  <si>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</si>
  <si>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</si>
  <si>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</si>
  <si>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</si>
  <si>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</si>
  <si>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</si>
  <si>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</si>
  <si>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</si>
  <si>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</si>
  <si>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</si>
  <si>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</si>
  <si>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</si>
  <si>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</si>
  <si>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</si>
  <si>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</si>
  <si>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</si>
  <si>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</si>
  <si>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</si>
  <si>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</si>
  <si>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</si>
  <si>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</si>
  <si>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</si>
  <si>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</si>
  <si>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</si>
  <si>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</si>
  <si>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</si>
  <si>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</si>
  <si>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</si>
  <si>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</si>
  <si>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</si>
  <si>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</si>
  <si>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</si>
  <si>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</si>
  <si>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</si>
  <si>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</si>
  <si>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</si>
  <si>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</si>
  <si>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</si>
  <si>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</si>
  <si>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</si>
  <si>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</si>
  <si>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</si>
  <si>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</si>
  <si>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</si>
  <si>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</si>
  <si>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</si>
  <si>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</si>
  <si>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</si>
  <si>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</si>
  <si>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</si>
  <si>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</si>
  <si>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</si>
  <si>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</si>
  <si>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</si>
  <si>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</si>
  <si>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</si>
  <si>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</si>
  <si>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</si>
  <si>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</si>
  <si>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</si>
  <si>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</si>
  <si>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</si>
  <si>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</si>
  <si>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</si>
  <si>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</si>
  <si>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</si>
  <si>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Прогноз бюджета на 2021 г. руб.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</si>
  <si>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</si>
  <si>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</si>
  <si>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</si>
  <si>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</si>
  <si>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2021 год</t>
  </si>
  <si>
    <t>Исполнение на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</si>
</sst>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D68" sqref="D68"/>
    </sheetView>
  </sheetViews>
  <sheetFormatPr defaultRowHeight="13.2" x14ac:dyDescent="0.25"/>
  <cols>
    <col min="1" max="1" width="0.109375" customWidth="1"/>
    <col min="2" max="2" width="3.5546875" style="3" customWidth="1"/>
    <col min="3" max="3" width="5.33203125" style="3" customWidth="1"/>
    <col min="4" max="4" width="66.88671875" style="1" customWidth="1"/>
    <col min="5" max="5" width="14.44140625" style="13" customWidth="1"/>
    <col min="6" max="6" width="14.109375" customWidth="1"/>
    <col min="7" max="7" width="10.109375" bestFit="1" customWidth="1"/>
  </cols>
  <sheetData>
    <row r="1" spans="2:7" ht="14.25" customHeight="1" x14ac:dyDescent="0.25">
      <c r="E1" s="11" t="s">
        <v>64</v>
      </c>
    </row>
    <row r="2" spans="2:7" x14ac:dyDescent="0.25">
      <c r="B2" s="34" t="s">
        <v>79</v>
      </c>
      <c r="C2" s="35"/>
      <c r="D2" s="36"/>
      <c r="E2" s="37"/>
    </row>
    <row r="3" spans="2:7" x14ac:dyDescent="0.25">
      <c r="B3" s="35"/>
      <c r="C3" s="35"/>
      <c r="D3" s="36"/>
      <c r="E3" s="37"/>
    </row>
    <row r="4" spans="2:7" ht="16.5" customHeight="1" x14ac:dyDescent="0.25">
      <c r="B4" s="35"/>
      <c r="C4" s="35"/>
      <c r="D4" s="36"/>
      <c r="E4" s="37"/>
    </row>
    <row r="5" spans="2:7" x14ac:dyDescent="0.25">
      <c r="B5" s="9"/>
      <c r="C5" s="9"/>
      <c r="D5" s="10"/>
      <c r="E5" s="12"/>
    </row>
    <row r="6" spans="2:7" s="2" customFormat="1" ht="31.5" customHeight="1" x14ac:dyDescent="0.25">
      <c r="B6" s="14" t="s">
        <v>0</v>
      </c>
      <c r="C6" s="14" t="s">
        <v>49</v>
      </c>
      <c r="D6" s="17" t="s">
        <v>1</v>
      </c>
      <c r="E6" s="16" t="s">
        <v>74</v>
      </c>
      <c r="F6" s="15" t="s">
        <v>80</v>
      </c>
      <c r="G6" s="15" t="s">
        <v>65</v>
      </c>
    </row>
    <row r="7" spans="2:7" s="4" customFormat="1" ht="13.8" x14ac:dyDescent="0.25">
      <c r="B7" s="18" t="s">
        <v>2</v>
      </c>
      <c r="C7" s="18" t="s">
        <v>3</v>
      </c>
      <c r="D7" s="19" t="s">
        <v>4</v>
      </c>
      <c r="E7" s="20">
        <f>E8+E9+E10+E11+E12+E13+E14+E15+E16+E17+E18+E19</f>
        <v>2963043.18</v>
      </c>
      <c r="F7" s="20">
        <f>F8+F9+F10+F11+F12+F13+F14+F15+F16+F17+F18+F19</f>
        <v>2638087.5100000002</v>
      </c>
      <c r="G7" s="21">
        <f>F7/E7*100</f>
        <v>89.033043048667281</v>
      </c>
    </row>
    <row r="8" spans="2:7" ht="31.5" customHeight="1" x14ac:dyDescent="0.25">
      <c r="B8" s="22"/>
      <c r="C8" s="22" t="s">
        <v>5</v>
      </c>
      <c r="D8" s="23" t="s">
        <v>43</v>
      </c>
      <c r="E8" s="24">
        <v>745565.93</v>
      </c>
      <c r="F8" s="33">
        <v>743028.08</v>
      </c>
      <c r="G8" s="21">
        <f t="shared" ref="G8:G45" si="0">F8/E8*100</f>
        <v>99.659607568173072</v>
      </c>
    </row>
    <row r="9" spans="2:7" ht="43.5" customHeight="1" x14ac:dyDescent="0.25">
      <c r="B9" s="22"/>
      <c r="C9" s="22" t="s">
        <v>6</v>
      </c>
      <c r="D9" s="23" t="s">
        <v>44</v>
      </c>
      <c r="E9" s="24">
        <v>1886277.25</v>
      </c>
      <c r="F9" s="25">
        <v>1681028.02</v>
      </c>
      <c r="G9" s="21">
        <f t="shared" si="0"/>
        <v>89.118819622088964</v>
      </c>
    </row>
    <row r="10" spans="2:7" ht="13.8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3.8" x14ac:dyDescent="0.25">
      <c r="B11" s="22"/>
      <c r="C11" s="22" t="s">
        <v>6</v>
      </c>
      <c r="D11" s="23" t="s">
        <v>66</v>
      </c>
      <c r="E11" s="24">
        <v>11583</v>
      </c>
      <c r="F11" s="24">
        <v>4756</v>
      </c>
      <c r="G11" s="21">
        <f t="shared" si="0"/>
        <v>41.060174393507722</v>
      </c>
    </row>
    <row r="12" spans="2:7" ht="13.8" x14ac:dyDescent="0.25">
      <c r="B12" s="22"/>
      <c r="C12" s="22" t="s">
        <v>6</v>
      </c>
      <c r="D12" s="23" t="s">
        <v>57</v>
      </c>
      <c r="E12" s="24">
        <v>100</v>
      </c>
      <c r="F12" s="24">
        <v>22.91</v>
      </c>
      <c r="G12" s="21">
        <f>F12/E12*100</f>
        <v>22.91</v>
      </c>
    </row>
    <row r="13" spans="2:7" ht="13.8" x14ac:dyDescent="0.25">
      <c r="B13" s="22"/>
      <c r="C13" s="22" t="s">
        <v>6</v>
      </c>
      <c r="D13" s="23" t="s">
        <v>8</v>
      </c>
      <c r="E13" s="24">
        <v>5000</v>
      </c>
      <c r="F13" s="24">
        <v>5000</v>
      </c>
      <c r="G13" s="21">
        <f t="shared" si="0"/>
        <v>100</v>
      </c>
    </row>
    <row r="14" spans="2:7" ht="17.25" customHeight="1" x14ac:dyDescent="0.25">
      <c r="B14" s="22"/>
      <c r="C14" s="26" t="s">
        <v>6</v>
      </c>
      <c r="D14" s="27" t="s">
        <v>9</v>
      </c>
      <c r="E14" s="24">
        <v>2800</v>
      </c>
      <c r="F14" s="24">
        <v>2800</v>
      </c>
      <c r="G14" s="21">
        <f t="shared" si="0"/>
        <v>100</v>
      </c>
    </row>
    <row r="15" spans="2:7" ht="33.75" customHeight="1" x14ac:dyDescent="0.25">
      <c r="B15" s="22"/>
      <c r="C15" s="26" t="s">
        <v>53</v>
      </c>
      <c r="D15" s="27" t="s">
        <v>56</v>
      </c>
      <c r="E15" s="24">
        <v>45017</v>
      </c>
      <c r="F15" s="24">
        <v>45017</v>
      </c>
      <c r="G15" s="21">
        <f t="shared" si="0"/>
        <v>100</v>
      </c>
    </row>
    <row r="16" spans="2:7" ht="13.5" customHeight="1" x14ac:dyDescent="0.25">
      <c r="B16" s="22"/>
      <c r="C16" s="26" t="s">
        <v>62</v>
      </c>
      <c r="D16" s="27" t="s">
        <v>63</v>
      </c>
      <c r="E16" s="24">
        <v>0</v>
      </c>
      <c r="F16" s="24">
        <v>0</v>
      </c>
      <c r="G16" s="21">
        <v>0</v>
      </c>
    </row>
    <row r="17" spans="2:7" ht="15" customHeight="1" x14ac:dyDescent="0.25">
      <c r="B17" s="22"/>
      <c r="C17" s="26" t="s">
        <v>10</v>
      </c>
      <c r="D17" s="27" t="s">
        <v>45</v>
      </c>
      <c r="E17" s="24">
        <v>10000</v>
      </c>
      <c r="F17" s="24">
        <v>0</v>
      </c>
      <c r="G17" s="21">
        <f t="shared" si="0"/>
        <v>0</v>
      </c>
    </row>
    <row r="18" spans="2:7" ht="13.8" x14ac:dyDescent="0.25">
      <c r="B18" s="22"/>
      <c r="C18" s="22" t="s">
        <v>11</v>
      </c>
      <c r="D18" s="28" t="s">
        <v>12</v>
      </c>
      <c r="E18" s="24">
        <v>1700</v>
      </c>
      <c r="F18" s="25">
        <v>1435.5</v>
      </c>
      <c r="G18" s="21">
        <f t="shared" si="0"/>
        <v>84.441176470588232</v>
      </c>
    </row>
    <row r="19" spans="2:7" ht="13.8" x14ac:dyDescent="0.25">
      <c r="B19" s="22"/>
      <c r="C19" s="22" t="s">
        <v>11</v>
      </c>
      <c r="D19" s="28" t="s">
        <v>12</v>
      </c>
      <c r="E19" s="24">
        <v>255000</v>
      </c>
      <c r="F19" s="25">
        <v>155000</v>
      </c>
      <c r="G19" s="21">
        <f t="shared" si="0"/>
        <v>60.784313725490193</v>
      </c>
    </row>
    <row r="20" spans="2:7" s="4" customFormat="1" ht="13.8" x14ac:dyDescent="0.25">
      <c r="B20" s="18" t="s">
        <v>13</v>
      </c>
      <c r="C20" s="18" t="s">
        <v>14</v>
      </c>
      <c r="D20" s="29" t="s">
        <v>15</v>
      </c>
      <c r="E20" s="20">
        <f>E21+E22</f>
        <v>85800</v>
      </c>
      <c r="F20" s="20">
        <f>F21+F22</f>
        <v>85800</v>
      </c>
      <c r="G20" s="21">
        <f t="shared" si="0"/>
        <v>100</v>
      </c>
    </row>
    <row r="21" spans="2:7" ht="13.8" x14ac:dyDescent="0.25">
      <c r="B21" s="22"/>
      <c r="C21" s="22" t="s">
        <v>16</v>
      </c>
      <c r="D21" s="28" t="s">
        <v>46</v>
      </c>
      <c r="E21" s="24">
        <v>71819.45</v>
      </c>
      <c r="F21" s="24">
        <v>71819.45</v>
      </c>
      <c r="G21" s="21">
        <f t="shared" si="0"/>
        <v>100</v>
      </c>
    </row>
    <row r="22" spans="2:7" ht="13.8" x14ac:dyDescent="0.25">
      <c r="B22" s="22"/>
      <c r="C22" s="22" t="s">
        <v>16</v>
      </c>
      <c r="D22" s="28" t="s">
        <v>46</v>
      </c>
      <c r="E22" s="24">
        <v>13980.55</v>
      </c>
      <c r="F22" s="24">
        <v>13980.55</v>
      </c>
      <c r="G22" s="21">
        <f t="shared" ref="G22" si="1">F22/E22*100</f>
        <v>100</v>
      </c>
    </row>
    <row r="23" spans="2:7" s="4" customFormat="1" ht="13.8" x14ac:dyDescent="0.25">
      <c r="B23" s="18" t="s">
        <v>17</v>
      </c>
      <c r="C23" s="18" t="s">
        <v>18</v>
      </c>
      <c r="D23" s="29" t="s">
        <v>19</v>
      </c>
      <c r="E23" s="20">
        <f>E24+E25</f>
        <v>97000</v>
      </c>
      <c r="F23" s="20">
        <f>F24+F25</f>
        <v>69815.509999999995</v>
      </c>
      <c r="G23" s="21">
        <f t="shared" si="0"/>
        <v>71.974752577319578</v>
      </c>
    </row>
    <row r="24" spans="2:7" ht="30" customHeight="1" x14ac:dyDescent="0.25">
      <c r="B24" s="22"/>
      <c r="C24" s="22" t="s">
        <v>20</v>
      </c>
      <c r="D24" s="28" t="s">
        <v>47</v>
      </c>
      <c r="E24" s="24">
        <v>96000</v>
      </c>
      <c r="F24" s="25">
        <v>68815.509999999995</v>
      </c>
      <c r="G24" s="21">
        <f t="shared" si="0"/>
        <v>71.682822916666666</v>
      </c>
    </row>
    <row r="25" spans="2:7" ht="30" customHeight="1" x14ac:dyDescent="0.25">
      <c r="B25" s="22"/>
      <c r="C25" s="22" t="s">
        <v>67</v>
      </c>
      <c r="D25" s="28" t="s">
        <v>68</v>
      </c>
      <c r="E25" s="24">
        <v>1000</v>
      </c>
      <c r="F25" s="25">
        <v>1000</v>
      </c>
      <c r="G25" s="21"/>
    </row>
    <row r="26" spans="2:7" s="4" customFormat="1" ht="13.8" x14ac:dyDescent="0.25">
      <c r="B26" s="18" t="s">
        <v>21</v>
      </c>
      <c r="C26" s="18" t="s">
        <v>22</v>
      </c>
      <c r="D26" s="19" t="s">
        <v>23</v>
      </c>
      <c r="E26" s="20">
        <f>E27+E28+E29+E30+E31+E32</f>
        <v>1235078.7500000002</v>
      </c>
      <c r="F26" s="20">
        <f>F27+F28+F29+F30+F31+F32</f>
        <v>1218720.43</v>
      </c>
      <c r="G26" s="21">
        <f t="shared" si="0"/>
        <v>98.67552413155839</v>
      </c>
    </row>
    <row r="27" spans="2:7" s="6" customFormat="1" ht="13.8" x14ac:dyDescent="0.25">
      <c r="B27" s="22"/>
      <c r="C27" s="22" t="s">
        <v>69</v>
      </c>
      <c r="D27" s="30" t="s">
        <v>70</v>
      </c>
      <c r="E27" s="24">
        <v>110000</v>
      </c>
      <c r="F27" s="25">
        <v>110000</v>
      </c>
      <c r="G27" s="21">
        <f t="shared" si="0"/>
        <v>100</v>
      </c>
    </row>
    <row r="28" spans="2:7" s="6" customFormat="1" ht="13.8" x14ac:dyDescent="0.25">
      <c r="B28" s="22"/>
      <c r="C28" s="22" t="s">
        <v>39</v>
      </c>
      <c r="D28" s="30" t="s">
        <v>48</v>
      </c>
      <c r="E28" s="24">
        <v>327200</v>
      </c>
      <c r="F28" s="25">
        <v>327200</v>
      </c>
      <c r="G28" s="21">
        <f t="shared" ref="G28:G30" si="2">F28/E28*100</f>
        <v>100</v>
      </c>
    </row>
    <row r="29" spans="2:7" s="6" customFormat="1" ht="13.8" x14ac:dyDescent="0.25">
      <c r="B29" s="22"/>
      <c r="C29" s="22" t="s">
        <v>39</v>
      </c>
      <c r="D29" s="30" t="s">
        <v>76</v>
      </c>
      <c r="E29" s="24">
        <v>668825.93000000005</v>
      </c>
      <c r="F29" s="25">
        <v>656906.61</v>
      </c>
      <c r="G29" s="21">
        <f t="shared" si="2"/>
        <v>98.217874118606602</v>
      </c>
    </row>
    <row r="30" spans="2:7" s="6" customFormat="1" ht="13.8" x14ac:dyDescent="0.25">
      <c r="B30" s="22"/>
      <c r="C30" s="22" t="s">
        <v>39</v>
      </c>
      <c r="D30" s="30" t="s">
        <v>77</v>
      </c>
      <c r="E30" s="24">
        <v>72297</v>
      </c>
      <c r="F30" s="25">
        <v>72297</v>
      </c>
      <c r="G30" s="21">
        <f t="shared" si="2"/>
        <v>100</v>
      </c>
    </row>
    <row r="31" spans="2:7" s="6" customFormat="1" ht="13.8" x14ac:dyDescent="0.25">
      <c r="B31" s="22"/>
      <c r="C31" s="22" t="s">
        <v>39</v>
      </c>
      <c r="D31" s="30" t="s">
        <v>78</v>
      </c>
      <c r="E31" s="24">
        <v>6755.82</v>
      </c>
      <c r="F31" s="25">
        <v>6755.82</v>
      </c>
      <c r="G31" s="21">
        <f t="shared" si="0"/>
        <v>100</v>
      </c>
    </row>
    <row r="32" spans="2:7" s="6" customFormat="1" ht="13.8" x14ac:dyDescent="0.25">
      <c r="B32" s="22"/>
      <c r="C32" s="22" t="s">
        <v>71</v>
      </c>
      <c r="D32" s="30" t="s">
        <v>72</v>
      </c>
      <c r="E32" s="24">
        <v>50000</v>
      </c>
      <c r="F32" s="25">
        <v>45561</v>
      </c>
      <c r="G32" s="21">
        <f>F32/E32*100</f>
        <v>91.122</v>
      </c>
    </row>
    <row r="33" spans="1:7" s="6" customFormat="1" ht="13.8" x14ac:dyDescent="0.25">
      <c r="B33" s="18" t="s">
        <v>24</v>
      </c>
      <c r="C33" s="18" t="s">
        <v>25</v>
      </c>
      <c r="D33" s="19" t="s">
        <v>73</v>
      </c>
      <c r="E33" s="20">
        <f>E34+E35</f>
        <v>951467</v>
      </c>
      <c r="F33" s="21">
        <f>F34+F35</f>
        <v>823227.16999999993</v>
      </c>
      <c r="G33" s="21">
        <f t="shared" ref="G33" si="3">F33/E33*100</f>
        <v>86.521883575573284</v>
      </c>
    </row>
    <row r="34" spans="1:7" ht="13.8" x14ac:dyDescent="0.25">
      <c r="B34" s="22"/>
      <c r="C34" s="22" t="s">
        <v>26</v>
      </c>
      <c r="D34" s="27" t="s">
        <v>27</v>
      </c>
      <c r="E34" s="24">
        <v>264952</v>
      </c>
      <c r="F34" s="25">
        <v>264951.69</v>
      </c>
      <c r="G34" s="21">
        <f>F34/E34*100</f>
        <v>99.999882997675044</v>
      </c>
    </row>
    <row r="35" spans="1:7" ht="13.8" x14ac:dyDescent="0.25">
      <c r="B35" s="22"/>
      <c r="C35" s="22" t="s">
        <v>33</v>
      </c>
      <c r="D35" s="27" t="s">
        <v>28</v>
      </c>
      <c r="E35" s="24">
        <v>686515</v>
      </c>
      <c r="F35" s="25">
        <v>558275.48</v>
      </c>
      <c r="G35" s="21">
        <f t="shared" si="0"/>
        <v>81.320215872923384</v>
      </c>
    </row>
    <row r="36" spans="1:7" s="5" customFormat="1" ht="13.8" x14ac:dyDescent="0.25">
      <c r="B36" s="18" t="s">
        <v>36</v>
      </c>
      <c r="C36" s="18" t="s">
        <v>40</v>
      </c>
      <c r="D36" s="31" t="s">
        <v>29</v>
      </c>
      <c r="E36" s="20">
        <f>E37</f>
        <v>5000</v>
      </c>
      <c r="F36" s="20">
        <f>F37</f>
        <v>5000</v>
      </c>
      <c r="G36" s="21">
        <f t="shared" si="0"/>
        <v>100</v>
      </c>
    </row>
    <row r="37" spans="1:7" s="8" customFormat="1" ht="13.8" x14ac:dyDescent="0.25">
      <c r="A37" s="7"/>
      <c r="B37" s="22"/>
      <c r="C37" s="22" t="s">
        <v>34</v>
      </c>
      <c r="D37" s="27" t="s">
        <v>41</v>
      </c>
      <c r="E37" s="24">
        <v>5000</v>
      </c>
      <c r="F37" s="25">
        <v>5000</v>
      </c>
      <c r="G37" s="21">
        <f t="shared" si="0"/>
        <v>100</v>
      </c>
    </row>
    <row r="38" spans="1:7" s="5" customFormat="1" ht="13.8" x14ac:dyDescent="0.25">
      <c r="B38" s="18" t="s">
        <v>37</v>
      </c>
      <c r="C38" s="18" t="s">
        <v>35</v>
      </c>
      <c r="D38" s="31" t="s">
        <v>30</v>
      </c>
      <c r="E38" s="20">
        <f>E39+E40</f>
        <v>1437655</v>
      </c>
      <c r="F38" s="20">
        <f>F39+F40</f>
        <v>1204796.67</v>
      </c>
      <c r="G38" s="21">
        <f t="shared" si="0"/>
        <v>83.802906121426901</v>
      </c>
    </row>
    <row r="39" spans="1:7" ht="13.8" x14ac:dyDescent="0.25">
      <c r="B39" s="22"/>
      <c r="C39" s="22" t="s">
        <v>38</v>
      </c>
      <c r="D39" s="27" t="s">
        <v>31</v>
      </c>
      <c r="E39" s="24">
        <v>1219584</v>
      </c>
      <c r="F39" s="25">
        <v>1100503.1399999999</v>
      </c>
      <c r="G39" s="21">
        <f t="shared" si="0"/>
        <v>90.235944387594444</v>
      </c>
    </row>
    <row r="40" spans="1:7" ht="13.8" x14ac:dyDescent="0.25">
      <c r="B40" s="22"/>
      <c r="C40" s="22" t="s">
        <v>38</v>
      </c>
      <c r="D40" s="27" t="s">
        <v>75</v>
      </c>
      <c r="E40" s="24">
        <v>218071</v>
      </c>
      <c r="F40" s="25">
        <v>104293.53</v>
      </c>
      <c r="G40" s="21">
        <f>F40/E40*100</f>
        <v>47.825492614790591</v>
      </c>
    </row>
    <row r="41" spans="1:7" s="4" customFormat="1" ht="13.8" x14ac:dyDescent="0.25">
      <c r="B41" s="18" t="s">
        <v>42</v>
      </c>
      <c r="C41" s="18" t="s">
        <v>51</v>
      </c>
      <c r="D41" s="31" t="s">
        <v>54</v>
      </c>
      <c r="E41" s="20">
        <f>E42</f>
        <v>6000</v>
      </c>
      <c r="F41" s="20">
        <f>F42</f>
        <v>6000</v>
      </c>
      <c r="G41" s="21">
        <f t="shared" si="0"/>
        <v>100</v>
      </c>
    </row>
    <row r="42" spans="1:7" ht="13.8" x14ac:dyDescent="0.25">
      <c r="B42" s="22"/>
      <c r="C42" s="22" t="s">
        <v>52</v>
      </c>
      <c r="D42" s="27" t="s">
        <v>55</v>
      </c>
      <c r="E42" s="24">
        <v>6000</v>
      </c>
      <c r="F42" s="25">
        <v>6000</v>
      </c>
      <c r="G42" s="21">
        <f t="shared" si="0"/>
        <v>100</v>
      </c>
    </row>
    <row r="43" spans="1:7" s="4" customFormat="1" ht="13.8" x14ac:dyDescent="0.25">
      <c r="B43" s="18" t="s">
        <v>50</v>
      </c>
      <c r="C43" s="18" t="s">
        <v>58</v>
      </c>
      <c r="D43" s="31" t="s">
        <v>60</v>
      </c>
      <c r="E43" s="20">
        <f>E44</f>
        <v>5000</v>
      </c>
      <c r="F43" s="21">
        <v>0</v>
      </c>
      <c r="G43" s="21">
        <f>F43/E43</f>
        <v>0</v>
      </c>
    </row>
    <row r="44" spans="1:7" ht="13.8" x14ac:dyDescent="0.25">
      <c r="B44" s="22"/>
      <c r="C44" s="22" t="s">
        <v>59</v>
      </c>
      <c r="D44" s="27" t="s">
        <v>61</v>
      </c>
      <c r="E44" s="24">
        <v>5000</v>
      </c>
      <c r="F44" s="25">
        <v>0</v>
      </c>
      <c r="G44" s="21">
        <f>F44/E44</f>
        <v>0</v>
      </c>
    </row>
    <row r="45" spans="1:7" s="5" customFormat="1" ht="13.8" x14ac:dyDescent="0.25">
      <c r="B45" s="18"/>
      <c r="C45" s="18"/>
      <c r="D45" s="32" t="s">
        <v>32</v>
      </c>
      <c r="E45" s="20">
        <f>E7+E20+E23+E26+E33+E36+E38+E41+E43</f>
        <v>6786043.9300000006</v>
      </c>
      <c r="F45" s="20">
        <f>F7+F20+F23+F26+F33+F36+F38+F41+F43</f>
        <v>6051447.29</v>
      </c>
      <c r="G45" s="21">
        <f t="shared" si="0"/>
        <v>89.174891179933752</v>
      </c>
    </row>
    <row r="46" spans="1:7" ht="27" customHeight="1" x14ac:dyDescent="0.25"/>
    <row r="47" spans="1:7" x14ac:dyDescent="0.25">
      <c r="F47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2022-03-28T10:06:36Z</cp:lastPrinted>
  <dcterms:created xsi:type="dcterms:W3CDTF">1996-10-08T23:32:33Z</dcterms:created>
  <dcterms:modified xsi:type="dcterms:W3CDTF">2022-03-28T10:06:42Z</dcterms:modified>
</cp:coreProperties>
</file>